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AA133773-BBE6-4DA2-8EC3-728BA6218EE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" i="1" l="1"/>
  <c r="J17" i="1"/>
  <c r="J16" i="1"/>
  <c r="J15" i="1"/>
  <c r="J14" i="1"/>
  <c r="J13" i="1"/>
  <c r="J12" i="1"/>
  <c r="J10" i="1"/>
  <c r="J9" i="1"/>
  <c r="J8" i="1"/>
  <c r="J7" i="1"/>
</calcChain>
</file>

<file path=xl/sharedStrings.xml><?xml version="1.0" encoding="utf-8"?>
<sst xmlns="http://schemas.openxmlformats.org/spreadsheetml/2006/main" count="84" uniqueCount="51">
  <si>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</si>
  <si>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</si>
  <si>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</si>
  <si>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</si>
  <si>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</si>
  <si>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</si>
  <si>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</si>
  <si>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</si>
  <si>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</si>
  <si>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</si>
  <si>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</si>
  <si>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14010924</t>
  </si>
  <si>
    <t>14020923</t>
  </si>
  <si>
    <t>بیمارستان امام سجاد آشتیان</t>
  </si>
  <si>
    <t>01ACD7554700025</t>
  </si>
  <si>
    <t>شرکت آرمان خان میرزا</t>
  </si>
  <si>
    <t>قرارداد واگذاری امور طبخ و توزیع غذا</t>
  </si>
  <si>
    <t>سرویس و نگهداری همودیالیز</t>
  </si>
  <si>
    <t xml:space="preserve">اجاره پانسیون </t>
  </si>
  <si>
    <t>بوفه بیمارستان</t>
  </si>
  <si>
    <t>حمل پسمان عفونی</t>
  </si>
  <si>
    <t>شرکت شفا شمس ایرانیان</t>
  </si>
  <si>
    <t>علی اصغر کاربین</t>
  </si>
  <si>
    <t>طیبه حسینی</t>
  </si>
  <si>
    <t>علی اصغر نوده</t>
  </si>
  <si>
    <t>صدیقه حسنی</t>
  </si>
  <si>
    <t>شرکت نانو زیست لجور</t>
  </si>
  <si>
    <t>میثم اوسطی</t>
  </si>
  <si>
    <t>نصراله شبانی</t>
  </si>
  <si>
    <t>معصومه شهرابی</t>
  </si>
  <si>
    <t>حسن پولادخوای</t>
  </si>
  <si>
    <t>دانشگاه آزاد واحد آشتیان</t>
  </si>
  <si>
    <t>احمد اوسطی</t>
  </si>
  <si>
    <t>غلامرضا مسعودی</t>
  </si>
  <si>
    <t>1402/01/01</t>
  </si>
  <si>
    <t>1403/01/01</t>
  </si>
  <si>
    <t>1401/11/01</t>
  </si>
  <si>
    <t>1402/10/30</t>
  </si>
  <si>
    <t>1401/10/01</t>
  </si>
  <si>
    <t>1402/09/30</t>
  </si>
  <si>
    <t>1403/10/30</t>
  </si>
  <si>
    <t>1401/11/22</t>
  </si>
  <si>
    <t>1402/11/21</t>
  </si>
  <si>
    <t>1403/10/01</t>
  </si>
  <si>
    <t>1402/11/01</t>
  </si>
  <si>
    <t>1401/07/01</t>
  </si>
  <si>
    <t>1403/07/01</t>
  </si>
  <si>
    <t>1400/04/01</t>
  </si>
  <si>
    <t>1402/03/31</t>
  </si>
  <si>
    <t>بابت هر کیلو زباله</t>
  </si>
  <si>
    <t>نام واحد :بیمارستان امام سجاد -ع-آشتیان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</si>
</sst>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8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1" ht="19.5" x14ac:dyDescent="0.45">
      <c r="B1" s="19" t="s">
        <v>50</v>
      </c>
      <c r="C1" s="19"/>
      <c r="D1" s="19"/>
      <c r="E1" s="19"/>
      <c r="F1" s="19"/>
      <c r="G1" s="19"/>
      <c r="H1" s="19"/>
      <c r="I1" s="19"/>
      <c r="J1" s="4"/>
    </row>
    <row r="2" spans="2:11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1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1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1" x14ac:dyDescent="0.45">
      <c r="B5" s="2">
        <v>1</v>
      </c>
      <c r="C5" s="2">
        <v>957</v>
      </c>
      <c r="D5" s="8" t="s">
        <v>11</v>
      </c>
      <c r="E5" s="12" t="s">
        <v>12</v>
      </c>
      <c r="F5" s="8" t="s">
        <v>13</v>
      </c>
      <c r="G5" s="14" t="s">
        <v>14</v>
      </c>
      <c r="H5" s="2" t="s">
        <v>15</v>
      </c>
      <c r="I5" s="2" t="s">
        <v>16</v>
      </c>
      <c r="J5" s="7">
        <v>28070040000</v>
      </c>
    </row>
    <row r="6" spans="2:11" x14ac:dyDescent="0.45">
      <c r="B6" s="2">
        <v>2</v>
      </c>
      <c r="C6" s="2">
        <v>3867</v>
      </c>
      <c r="D6" s="8" t="s">
        <v>34</v>
      </c>
      <c r="E6" s="12" t="s">
        <v>35</v>
      </c>
      <c r="F6" s="8" t="s">
        <v>13</v>
      </c>
      <c r="G6" s="10"/>
      <c r="H6" s="2" t="s">
        <v>21</v>
      </c>
      <c r="I6" s="2" t="s">
        <v>17</v>
      </c>
      <c r="J6" s="7">
        <v>625560000</v>
      </c>
    </row>
    <row r="7" spans="2:11" x14ac:dyDescent="0.45">
      <c r="B7" s="2">
        <v>3</v>
      </c>
      <c r="C7" s="2">
        <v>1179</v>
      </c>
      <c r="D7" s="8" t="s">
        <v>36</v>
      </c>
      <c r="E7" s="12" t="s">
        <v>37</v>
      </c>
      <c r="F7" s="8" t="s">
        <v>13</v>
      </c>
      <c r="G7" s="14"/>
      <c r="H7" s="2" t="s">
        <v>22</v>
      </c>
      <c r="I7" s="2" t="s">
        <v>18</v>
      </c>
      <c r="J7" s="7">
        <f>45000000*12</f>
        <v>540000000</v>
      </c>
    </row>
    <row r="8" spans="2:11" x14ac:dyDescent="0.45">
      <c r="B8" s="2">
        <v>4</v>
      </c>
      <c r="C8" s="2">
        <v>1248</v>
      </c>
      <c r="D8" s="8" t="s">
        <v>38</v>
      </c>
      <c r="E8" s="12" t="s">
        <v>39</v>
      </c>
      <c r="F8" s="8" t="s">
        <v>13</v>
      </c>
      <c r="G8" s="14"/>
      <c r="H8" s="2" t="s">
        <v>23</v>
      </c>
      <c r="I8" s="2" t="s">
        <v>18</v>
      </c>
      <c r="J8" s="7">
        <f>50000000*12</f>
        <v>600000000</v>
      </c>
    </row>
    <row r="9" spans="2:11" x14ac:dyDescent="0.45">
      <c r="B9" s="2">
        <v>5</v>
      </c>
      <c r="C9" s="2">
        <v>1262</v>
      </c>
      <c r="D9" s="8" t="s">
        <v>36</v>
      </c>
      <c r="E9" s="12" t="s">
        <v>40</v>
      </c>
      <c r="F9" s="8" t="s">
        <v>13</v>
      </c>
      <c r="G9" s="14"/>
      <c r="H9" s="2" t="s">
        <v>24</v>
      </c>
      <c r="I9" s="2" t="s">
        <v>18</v>
      </c>
      <c r="J9" s="7">
        <f>36000000*12</f>
        <v>432000000</v>
      </c>
    </row>
    <row r="10" spans="2:11" x14ac:dyDescent="0.45">
      <c r="B10" s="2">
        <v>6</v>
      </c>
      <c r="C10" s="2">
        <v>11289</v>
      </c>
      <c r="D10" s="8" t="s">
        <v>41</v>
      </c>
      <c r="E10" s="12" t="s">
        <v>42</v>
      </c>
      <c r="F10" s="8" t="s">
        <v>13</v>
      </c>
      <c r="G10" s="15"/>
      <c r="H10" s="2" t="s">
        <v>25</v>
      </c>
      <c r="I10" s="2" t="s">
        <v>19</v>
      </c>
      <c r="J10" s="7">
        <f>4000000*12</f>
        <v>48000000</v>
      </c>
    </row>
    <row r="11" spans="2:11" x14ac:dyDescent="0.45">
      <c r="B11" s="2">
        <v>7</v>
      </c>
      <c r="C11" s="2">
        <v>1294</v>
      </c>
      <c r="D11" s="8" t="s">
        <v>38</v>
      </c>
      <c r="E11" s="12" t="s">
        <v>38</v>
      </c>
      <c r="F11" s="8" t="s">
        <v>13</v>
      </c>
      <c r="G11" s="16"/>
      <c r="H11" s="2" t="s">
        <v>26</v>
      </c>
      <c r="I11" s="2" t="s">
        <v>20</v>
      </c>
      <c r="J11" s="7">
        <v>36000</v>
      </c>
      <c r="K11" s="1" t="s">
        <v>49</v>
      </c>
    </row>
    <row r="12" spans="2:11" x14ac:dyDescent="0.45">
      <c r="B12" s="2">
        <v>8</v>
      </c>
      <c r="C12" s="2">
        <v>1182</v>
      </c>
      <c r="D12" s="8" t="s">
        <v>38</v>
      </c>
      <c r="E12" s="12" t="s">
        <v>39</v>
      </c>
      <c r="F12" s="8" t="s">
        <v>13</v>
      </c>
      <c r="G12" s="10"/>
      <c r="H12" s="2" t="s">
        <v>27</v>
      </c>
      <c r="I12" s="2" t="s">
        <v>18</v>
      </c>
      <c r="J12" s="7">
        <f>44000000*12</f>
        <v>528000000</v>
      </c>
    </row>
    <row r="13" spans="2:11" x14ac:dyDescent="0.45">
      <c r="B13" s="2">
        <v>9</v>
      </c>
      <c r="C13" s="2">
        <v>1189</v>
      </c>
      <c r="D13" s="8" t="s">
        <v>38</v>
      </c>
      <c r="E13" s="12" t="s">
        <v>39</v>
      </c>
      <c r="F13" s="8" t="s">
        <v>13</v>
      </c>
      <c r="G13" s="16"/>
      <c r="H13" s="2" t="s">
        <v>28</v>
      </c>
      <c r="I13" s="2" t="s">
        <v>18</v>
      </c>
      <c r="J13" s="7">
        <f>47000000*12</f>
        <v>564000000</v>
      </c>
    </row>
    <row r="14" spans="2:11" x14ac:dyDescent="0.45">
      <c r="B14" s="2">
        <v>10</v>
      </c>
      <c r="C14" s="2">
        <v>1112</v>
      </c>
      <c r="D14" s="8" t="s">
        <v>36</v>
      </c>
      <c r="E14" s="12" t="s">
        <v>37</v>
      </c>
      <c r="F14" s="8" t="s">
        <v>13</v>
      </c>
      <c r="G14" s="16"/>
      <c r="H14" s="2" t="s">
        <v>29</v>
      </c>
      <c r="I14" s="2" t="s">
        <v>18</v>
      </c>
      <c r="J14" s="7">
        <f>51000000*12</f>
        <v>612000000</v>
      </c>
    </row>
    <row r="15" spans="2:11" x14ac:dyDescent="0.45">
      <c r="B15" s="2">
        <v>11</v>
      </c>
      <c r="C15" s="2">
        <v>1212</v>
      </c>
      <c r="D15" s="8" t="s">
        <v>38</v>
      </c>
      <c r="E15" s="12" t="s">
        <v>43</v>
      </c>
      <c r="F15" s="8" t="s">
        <v>13</v>
      </c>
      <c r="G15" s="16"/>
      <c r="H15" s="2" t="s">
        <v>30</v>
      </c>
      <c r="I15" s="2" t="s">
        <v>18</v>
      </c>
      <c r="J15" s="7">
        <f>42000000*12</f>
        <v>504000000</v>
      </c>
    </row>
    <row r="16" spans="2:11" x14ac:dyDescent="0.45">
      <c r="B16" s="2">
        <v>12</v>
      </c>
      <c r="C16" s="2">
        <v>7327</v>
      </c>
      <c r="D16" s="8" t="s">
        <v>36</v>
      </c>
      <c r="E16" s="12" t="s">
        <v>44</v>
      </c>
      <c r="F16" s="8" t="s">
        <v>13</v>
      </c>
      <c r="G16" s="16"/>
      <c r="H16" s="2" t="s">
        <v>31</v>
      </c>
      <c r="I16" s="2" t="s">
        <v>18</v>
      </c>
      <c r="J16" s="7">
        <f>55000000*12</f>
        <v>660000000</v>
      </c>
    </row>
    <row r="17" spans="2:10" x14ac:dyDescent="0.45">
      <c r="B17" s="2">
        <v>13</v>
      </c>
      <c r="C17" s="2">
        <v>1027</v>
      </c>
      <c r="D17" s="2" t="s">
        <v>45</v>
      </c>
      <c r="E17" s="13" t="s">
        <v>46</v>
      </c>
      <c r="F17" s="8" t="s">
        <v>13</v>
      </c>
      <c r="G17" s="10"/>
      <c r="H17" s="2" t="s">
        <v>32</v>
      </c>
      <c r="I17" s="2" t="s">
        <v>18</v>
      </c>
      <c r="J17" s="7">
        <f>28000000*12</f>
        <v>336000000</v>
      </c>
    </row>
    <row r="18" spans="2:10" x14ac:dyDescent="0.45">
      <c r="B18" s="2">
        <v>14</v>
      </c>
      <c r="C18" s="2">
        <v>1847</v>
      </c>
      <c r="D18" s="2" t="s">
        <v>47</v>
      </c>
      <c r="E18" s="13" t="s">
        <v>48</v>
      </c>
      <c r="F18" s="8" t="s">
        <v>13</v>
      </c>
      <c r="G18" s="16"/>
      <c r="H18" s="2" t="s">
        <v>33</v>
      </c>
      <c r="I18" s="2" t="s">
        <v>18</v>
      </c>
      <c r="J18" s="7">
        <f>30000000*12</f>
        <v>360000000</v>
      </c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2023-05-15T08:44:31Z</dcterms:modified>
</cp:coreProperties>
</file>